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defaultThemeVersion="124226"/>
  <xr:revisionPtr revIDLastSave="0" documentId="13_ncr:1_{1004A896-5F38-41E0-AE5F-56B2B488F2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Zasad Płatności-wyl. 1" sheetId="13" r:id="rId1"/>
  </sheets>
  <definedNames>
    <definedName name="_xlnm._FilterDatabase" localSheetId="0" hidden="1">'Plan Zasad Płatności-wyl. 1'!$B$2:$B$23</definedName>
    <definedName name="_Hlk482185049" localSheetId="0">'Plan Zasad Płatności-wyl. 1'!#REF!</definedName>
    <definedName name="_Hlk482185063" localSheetId="0">'Plan Zasad Płatności-wyl. 1'!#REF!</definedName>
    <definedName name="_xlnm.Print_Area" localSheetId="0">'Plan Zasad Płatności-wyl. 1'!$A$1:$G$23</definedName>
  </definedNames>
  <calcPr calcId="191029" iterateDelta="1E-4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3" l="1"/>
  <c r="F7" i="13"/>
  <c r="E2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tc={7F201617-D1C5-47B0-B4AE-63753EF2FC47}</author>
  </authors>
  <commentList>
    <comment ref="I1" authorId="0" shapeId="0" xr:uid="{7F201617-D1C5-47B0-B4AE-63753EF2FC4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Tu wpisać wartość umowy</t>
      </text>
    </comment>
  </commentList>
</comments>
</file>

<file path=xl/sharedStrings.xml><?xml version="1.0" encoding="utf-8"?>
<sst xmlns="http://schemas.openxmlformats.org/spreadsheetml/2006/main" count="90" uniqueCount="53">
  <si>
    <t>L.p.</t>
  </si>
  <si>
    <t>Kamień Milowy</t>
  </si>
  <si>
    <t>Dokument potwierdzający wykonanie  Kamienia Milowego</t>
  </si>
  <si>
    <t xml:space="preserve">Warunki uznania zapłaty
</t>
  </si>
  <si>
    <t>Procentowa wartość Kamienia Milowego</t>
  </si>
  <si>
    <t xml:space="preserve">Wartość </t>
  </si>
  <si>
    <t>Odbiór Techniczny</t>
  </si>
  <si>
    <t>RAZEM PROCENTY</t>
  </si>
  <si>
    <t>1. Wykonane i odebrane wszystkie czynności składających się na Kamień Milowy.
2. Kamień Milowy płatny jednorazowo.</t>
  </si>
  <si>
    <t>Projekt Budowlany</t>
  </si>
  <si>
    <t>Projekt Wykonawczy</t>
  </si>
  <si>
    <t>Protokół KOPI z potwierdzeniem spełnienia uwag</t>
  </si>
  <si>
    <t>2. Wykonane i odebrane wszystkie czynności składających się na Kamień Milowy.
2. Kamień Milowy płatny jednorazowo.</t>
  </si>
  <si>
    <t>Wykonanie prac branży konstrukcyjnej</t>
  </si>
  <si>
    <t>Odbiór Końcowy</t>
  </si>
  <si>
    <t>Protokół kontroli odbioru dostawy</t>
  </si>
  <si>
    <t>1. Płatność możliwa po dokonaniu Odbioru Końcowego w rozumieniu proceduryP.02.O.03.
2. Kamień Milowy płatny jednorazowo.</t>
  </si>
  <si>
    <t>Maksymalny termin realizacji KM</t>
  </si>
  <si>
    <t>1. Płatność  możliwa gdy Protokół Odbioru Technicznego zostanie podpisany bez uwag limitujących nagazowanie stacji
2. Kamień Milowy płatny jednorazowo.</t>
  </si>
  <si>
    <t>Uzyskanie Decyzji Pozwolenia na Budowę</t>
  </si>
  <si>
    <t>ZAŁĄCZNIK NR 11B DO UMOWY</t>
  </si>
  <si>
    <t>Wpis Inspektora nadzoru do Dziennika Budowy o zakończeniu prac w zakresie wykonania  budynków/kontenerów</t>
  </si>
  <si>
    <t>Wpis Inspektora nadzoru do Dziennika Budowy o zakończeniu prac w zakresie wykonania fundamentów układów technologicznych oraz pod budynki/kontenery</t>
  </si>
  <si>
    <t>Pozwolenie na budowę</t>
  </si>
  <si>
    <t>1. Protokół Odbioru Końcowego w rozumieniu P.02.O.03 podpisany przez Komisję Odbiorową.                                      2. Uzyskanie ostatecznej Decyzji pozwolenia na użytkowanie lub brak sprzeciwu WINB wobec zgłoszenia zakończenia robót.</t>
  </si>
  <si>
    <t xml:space="preserve">Wykonanie prób ciśnieniowych </t>
  </si>
  <si>
    <t>Odniesienie do postanowień umowy</t>
  </si>
  <si>
    <t>§2 ust.4</t>
  </si>
  <si>
    <t>§2 ust.3</t>
  </si>
  <si>
    <t>§2 ust.2</t>
  </si>
  <si>
    <t>§2 ust.5</t>
  </si>
  <si>
    <t>-</t>
  </si>
  <si>
    <t>do 9 miesięcy od zawarcia umowy</t>
  </si>
  <si>
    <t>do 11 miesięcy od zawarcia umowy</t>
  </si>
  <si>
    <t>do 14 miesięcy od zawarcia umowy</t>
  </si>
  <si>
    <t>do 16 miesięcy od zawarcia umowy</t>
  </si>
  <si>
    <t>do 17 miesięcy od zawarcia umowy</t>
  </si>
  <si>
    <t>do 18 miesięcy od zawarcia umowy</t>
  </si>
  <si>
    <t>Protokół z wymaganych przepisami prób ciśnieniowych zakończonych wynikiem pozytywnym dla wszystkich układów rurowych i technologicznych stacji</t>
  </si>
  <si>
    <t>Protokół z przeprowadzenia Odbioru Technicznego bez uwag limitujących dokonanie nagazowania i rozruchu.</t>
  </si>
  <si>
    <t>Dokonanie analizy HAZOP</t>
  </si>
  <si>
    <t xml:space="preserve">Wykonanie analizy i zatwierdzenie przez Zamawiającego
</t>
  </si>
  <si>
    <t>Protokół odbioru kamienia milowego</t>
  </si>
  <si>
    <t>Dostawa gazomierzy ultradźwiękowych 1</t>
  </si>
  <si>
    <t>14 miesięcy od zawarcia umowy</t>
  </si>
  <si>
    <t>Dostawa gazomierzy ultradźwiękowych 2</t>
  </si>
  <si>
    <t>Dostawa chromatografu</t>
  </si>
  <si>
    <t>Dostawa analizatora p.r.w. w g.</t>
  </si>
  <si>
    <t>Dostawa zaworu regulacyjnego</t>
  </si>
  <si>
    <t>Dostawa filtrów</t>
  </si>
  <si>
    <t>Dostawa armatury głównej (DN200 i powyżej),</t>
  </si>
  <si>
    <t>Wykonanie dokumentacji projektowej oraz wykonanie robót budowlano-montażowych dla zadania:.: „Przyłączenie do sieci przesyłowej urządzeń i instalacji gazowych PSG w miejscowości Stary Gózd”</t>
  </si>
  <si>
    <t>do 22 miesięcy od zawarcia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</si>
</sst>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8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0"/>
      <name val="Century Gothic"/>
      <family val="2"/>
      <charset val="238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4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0" xfId="0" applyNumberFormat="1" applyFont="1" applyFill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0" fontId="10" fillId="0" borderId="3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4" fontId="11" fillId="2" borderId="1" xfId="3" applyFont="1" applyFill="1" applyBorder="1" applyAlignment="1">
      <alignment horizontal="center" vertical="center" wrapText="1"/>
    </xf>
    <xf numFmtId="44" fontId="10" fillId="2" borderId="0" xfId="3" applyFont="1" applyFill="1" applyAlignment="1">
      <alignment horizontal="center" vertical="center"/>
    </xf>
    <xf numFmtId="0" fontId="9" fillId="2" borderId="0" xfId="0" applyFont="1" applyFill="1" applyAlignment="1">
      <alignment horizontal="left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4" fontId="7" fillId="0" borderId="2" xfId="3" applyFont="1" applyFill="1" applyBorder="1" applyAlignment="1">
      <alignment horizontal="center" vertical="center" wrapText="1"/>
    </xf>
    <xf numFmtId="44" fontId="7" fillId="0" borderId="4" xfId="3" applyFont="1" applyFill="1" applyBorder="1" applyAlignment="1">
      <alignment horizontal="center" vertical="center" wrapText="1"/>
    </xf>
    <xf numFmtId="44" fontId="7" fillId="0" borderId="3" xfId="3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8" fontId="10" fillId="0" borderId="1" xfId="4" applyFont="1" applyFill="1" applyBorder="1" applyAlignment="1">
      <alignment horizontal="center" vertical="center" wrapText="1"/>
    </xf>
  </cellXfs>
  <cellStyles count="5">
    <cellStyle name="Dziesiętny" xfId="1" builtinId="3"/>
    <cellStyle name="Normalny" xfId="0" builtinId="0"/>
    <cellStyle name="Normalny 2" xfId="2" xr:uid="{00000000-0005-0000-0000-000002000000}"/>
    <cellStyle name="Walutowy" xfId="3" builtinId="4"/>
    <cellStyle name="Walutowy 2" xfId="4" xr:uid="{D8ADB1A1-C2E4-42FD-B4D7-0AAF654A6FE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" dT="2024-01-25T09:01:07.58" personId="{00000000-0000-0000-0000-000000000000}" id="{7F201617-D1C5-47B0-B4AE-63753EF2FC47}">
    <text>Tu wpisać wartość umowy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A60C-0A1C-4E04-97C2-528079E9D248}">
  <sheetPr>
    <pageSetUpPr fitToPage="1"/>
  </sheetPr>
  <dimension ref="A1:BD23"/>
  <sheetViews>
    <sheetView tabSelected="1" zoomScale="85" zoomScaleNormal="85" zoomScaleSheetLayoutView="100" workbookViewId="0">
      <selection activeCell="I22" sqref="I22"/>
    </sheetView>
  </sheetViews>
  <sheetFormatPr defaultColWidth="9.140625" defaultRowHeight="16.5" x14ac:dyDescent="0.3"/>
  <cols>
    <col min="1" max="1" width="5" style="1" customWidth="1"/>
    <col min="2" max="2" width="29.28515625" style="1" customWidth="1"/>
    <col min="3" max="3" width="35.28515625" style="2" customWidth="1"/>
    <col min="4" max="4" width="59" style="3" customWidth="1"/>
    <col min="5" max="5" width="26.7109375" style="21" customWidth="1"/>
    <col min="6" max="6" width="40" style="35" customWidth="1"/>
    <col min="7" max="7" width="21.28515625" style="5" bestFit="1" customWidth="1"/>
    <col min="8" max="8" width="31.7109375" style="4" customWidth="1"/>
    <col min="9" max="9" width="30.140625" style="5" customWidth="1"/>
    <col min="10" max="10" width="14.42578125" style="5" bestFit="1" customWidth="1"/>
    <col min="11" max="16384" width="9.140625" style="5"/>
  </cols>
  <sheetData>
    <row r="1" spans="1:56" ht="20.25" x14ac:dyDescent="0.3">
      <c r="A1" s="27"/>
      <c r="B1" s="27"/>
      <c r="C1" s="28"/>
      <c r="D1" s="29"/>
      <c r="E1" s="46" t="s">
        <v>20</v>
      </c>
      <c r="F1" s="46"/>
      <c r="G1" s="46"/>
      <c r="I1" s="55"/>
    </row>
    <row r="2" spans="1:56" ht="66.75" customHeight="1" x14ac:dyDescent="0.3">
      <c r="A2" s="53" t="s">
        <v>51</v>
      </c>
      <c r="B2" s="54"/>
      <c r="C2" s="54"/>
      <c r="D2" s="54"/>
      <c r="E2" s="54"/>
      <c r="F2" s="54"/>
      <c r="G2" s="54"/>
      <c r="H2" s="54"/>
    </row>
    <row r="3" spans="1:56" s="6" customFormat="1" ht="18" customHeight="1" x14ac:dyDescent="0.2">
      <c r="A3" s="40" t="s">
        <v>0</v>
      </c>
      <c r="B3" s="43" t="s">
        <v>1</v>
      </c>
      <c r="C3" s="43" t="s">
        <v>2</v>
      </c>
      <c r="D3" s="43" t="s">
        <v>3</v>
      </c>
      <c r="E3" s="47" t="s">
        <v>4</v>
      </c>
      <c r="F3" s="50" t="s">
        <v>5</v>
      </c>
      <c r="G3" s="37" t="s">
        <v>17</v>
      </c>
      <c r="H3" s="37" t="s">
        <v>26</v>
      </c>
    </row>
    <row r="4" spans="1:56" s="6" customFormat="1" ht="18" customHeight="1" x14ac:dyDescent="0.2">
      <c r="A4" s="41"/>
      <c r="B4" s="44"/>
      <c r="C4" s="44"/>
      <c r="D4" s="44"/>
      <c r="E4" s="48"/>
      <c r="F4" s="51"/>
      <c r="G4" s="38"/>
      <c r="H4" s="38"/>
    </row>
    <row r="5" spans="1:56" s="6" customFormat="1" ht="18" customHeight="1" x14ac:dyDescent="0.2">
      <c r="A5" s="42"/>
      <c r="B5" s="45"/>
      <c r="C5" s="45"/>
      <c r="D5" s="45"/>
      <c r="E5" s="49"/>
      <c r="F5" s="52"/>
      <c r="G5" s="39"/>
      <c r="H5" s="39"/>
    </row>
    <row r="6" spans="1:56" s="6" customFormat="1" ht="18" x14ac:dyDescent="0.2">
      <c r="A6" s="12">
        <v>1</v>
      </c>
      <c r="B6" s="13">
        <v>2</v>
      </c>
      <c r="C6" s="13">
        <v>4</v>
      </c>
      <c r="D6" s="13">
        <v>5</v>
      </c>
      <c r="E6" s="22">
        <v>6</v>
      </c>
      <c r="F6" s="14">
        <v>7</v>
      </c>
      <c r="G6" s="14">
        <v>8</v>
      </c>
      <c r="H6" s="14">
        <v>9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s="8" customFormat="1" ht="49.5" x14ac:dyDescent="0.3">
      <c r="A7" s="20">
        <v>1</v>
      </c>
      <c r="B7" s="20" t="s">
        <v>10</v>
      </c>
      <c r="C7" s="23" t="s">
        <v>11</v>
      </c>
      <c r="D7" s="20" t="s">
        <v>8</v>
      </c>
      <c r="E7" s="30">
        <v>0.03</v>
      </c>
      <c r="F7" s="61">
        <f>I1*E7</f>
        <v>0</v>
      </c>
      <c r="G7" s="32" t="s">
        <v>32</v>
      </c>
      <c r="H7" s="32" t="s">
        <v>27</v>
      </c>
    </row>
    <row r="8" spans="1:56" s="8" customFormat="1" ht="49.5" x14ac:dyDescent="0.3">
      <c r="A8" s="20">
        <v>2</v>
      </c>
      <c r="B8" s="20" t="s">
        <v>9</v>
      </c>
      <c r="C8" s="23" t="s">
        <v>11</v>
      </c>
      <c r="D8" s="20" t="s">
        <v>8</v>
      </c>
      <c r="E8" s="30">
        <v>0.03</v>
      </c>
      <c r="F8" s="61">
        <v>0</v>
      </c>
      <c r="G8" s="32" t="s">
        <v>32</v>
      </c>
      <c r="H8" s="32" t="s">
        <v>31</v>
      </c>
      <c r="I8" s="36"/>
    </row>
    <row r="9" spans="1:56" s="8" customFormat="1" ht="49.5" x14ac:dyDescent="0.3">
      <c r="A9" s="20">
        <v>3</v>
      </c>
      <c r="B9" s="20" t="s">
        <v>23</v>
      </c>
      <c r="C9" s="23" t="s">
        <v>19</v>
      </c>
      <c r="D9" s="20" t="s">
        <v>12</v>
      </c>
      <c r="E9" s="30">
        <v>0.03</v>
      </c>
      <c r="F9" s="61">
        <v>0</v>
      </c>
      <c r="G9" s="32" t="s">
        <v>33</v>
      </c>
      <c r="H9" s="32" t="s">
        <v>28</v>
      </c>
    </row>
    <row r="10" spans="1:56" s="8" customFormat="1" ht="49.5" x14ac:dyDescent="0.3">
      <c r="A10" s="56">
        <v>4</v>
      </c>
      <c r="B10" s="20" t="s">
        <v>40</v>
      </c>
      <c r="C10" s="23" t="s">
        <v>42</v>
      </c>
      <c r="D10" s="20" t="s">
        <v>41</v>
      </c>
      <c r="E10" s="30">
        <v>0.01</v>
      </c>
      <c r="F10" s="61">
        <v>0</v>
      </c>
      <c r="G10" s="32"/>
      <c r="H10" s="59" t="s">
        <v>31</v>
      </c>
    </row>
    <row r="11" spans="1:56" s="8" customFormat="1" ht="49.5" x14ac:dyDescent="0.3">
      <c r="A11" s="56">
        <v>5</v>
      </c>
      <c r="B11" s="57" t="s">
        <v>43</v>
      </c>
      <c r="C11" s="57" t="s">
        <v>15</v>
      </c>
      <c r="D11" s="56" t="s">
        <v>8</v>
      </c>
      <c r="E11" s="58">
        <v>6.5000000000000002E-2</v>
      </c>
      <c r="F11" s="61">
        <v>0</v>
      </c>
      <c r="G11" s="60" t="s">
        <v>44</v>
      </c>
      <c r="H11" s="59" t="s">
        <v>31</v>
      </c>
    </row>
    <row r="12" spans="1:56" s="8" customFormat="1" ht="49.5" x14ac:dyDescent="0.3">
      <c r="A12" s="56">
        <v>6</v>
      </c>
      <c r="B12" s="57" t="s">
        <v>45</v>
      </c>
      <c r="C12" s="57" t="s">
        <v>15</v>
      </c>
      <c r="D12" s="56" t="s">
        <v>8</v>
      </c>
      <c r="E12" s="58">
        <v>6.5000000000000002E-2</v>
      </c>
      <c r="F12" s="61">
        <v>0</v>
      </c>
      <c r="G12" s="60" t="s">
        <v>44</v>
      </c>
      <c r="H12" s="59" t="s">
        <v>31</v>
      </c>
    </row>
    <row r="13" spans="1:56" s="8" customFormat="1" ht="49.5" x14ac:dyDescent="0.3">
      <c r="A13" s="56">
        <v>7</v>
      </c>
      <c r="B13" s="57" t="s">
        <v>46</v>
      </c>
      <c r="C13" s="57" t="s">
        <v>15</v>
      </c>
      <c r="D13" s="56" t="s">
        <v>8</v>
      </c>
      <c r="E13" s="58">
        <v>0.05</v>
      </c>
      <c r="F13" s="61">
        <v>0</v>
      </c>
      <c r="G13" s="60" t="s">
        <v>44</v>
      </c>
      <c r="H13" s="59" t="s">
        <v>31</v>
      </c>
    </row>
    <row r="14" spans="1:56" s="8" customFormat="1" ht="49.5" x14ac:dyDescent="0.3">
      <c r="A14" s="56">
        <v>8</v>
      </c>
      <c r="B14" s="57" t="s">
        <v>47</v>
      </c>
      <c r="C14" s="57" t="s">
        <v>15</v>
      </c>
      <c r="D14" s="56" t="s">
        <v>8</v>
      </c>
      <c r="E14" s="58">
        <v>0.02</v>
      </c>
      <c r="F14" s="61">
        <v>0</v>
      </c>
      <c r="G14" s="60" t="s">
        <v>44</v>
      </c>
      <c r="H14" s="59" t="s">
        <v>31</v>
      </c>
    </row>
    <row r="15" spans="1:56" s="8" customFormat="1" ht="49.5" x14ac:dyDescent="0.3">
      <c r="A15" s="56">
        <v>9</v>
      </c>
      <c r="B15" s="56" t="s">
        <v>48</v>
      </c>
      <c r="C15" s="57" t="s">
        <v>15</v>
      </c>
      <c r="D15" s="56" t="s">
        <v>8</v>
      </c>
      <c r="E15" s="58">
        <v>0.01</v>
      </c>
      <c r="F15" s="61">
        <v>0</v>
      </c>
      <c r="G15" s="60" t="s">
        <v>44</v>
      </c>
      <c r="H15" s="59" t="s">
        <v>31</v>
      </c>
    </row>
    <row r="16" spans="1:56" s="8" customFormat="1" ht="49.5" x14ac:dyDescent="0.3">
      <c r="A16" s="56">
        <v>10</v>
      </c>
      <c r="B16" s="56" t="s">
        <v>49</v>
      </c>
      <c r="C16" s="57" t="s">
        <v>15</v>
      </c>
      <c r="D16" s="56" t="s">
        <v>8</v>
      </c>
      <c r="E16" s="58">
        <v>0.02</v>
      </c>
      <c r="F16" s="61">
        <v>0</v>
      </c>
      <c r="G16" s="60" t="s">
        <v>44</v>
      </c>
      <c r="H16" s="59" t="s">
        <v>31</v>
      </c>
    </row>
    <row r="17" spans="1:8" s="9" customFormat="1" ht="49.5" x14ac:dyDescent="0.3">
      <c r="A17" s="56">
        <v>12</v>
      </c>
      <c r="B17" s="20" t="s">
        <v>50</v>
      </c>
      <c r="C17" s="19" t="s">
        <v>15</v>
      </c>
      <c r="D17" s="20" t="s">
        <v>8</v>
      </c>
      <c r="E17" s="30">
        <v>7.0000000000000007E-2</v>
      </c>
      <c r="F17" s="61">
        <v>0</v>
      </c>
      <c r="G17" s="33" t="s">
        <v>34</v>
      </c>
      <c r="H17" s="32" t="s">
        <v>31</v>
      </c>
    </row>
    <row r="18" spans="1:8" s="9" customFormat="1" ht="99" x14ac:dyDescent="0.3">
      <c r="A18" s="56">
        <v>13</v>
      </c>
      <c r="B18" s="24" t="s">
        <v>13</v>
      </c>
      <c r="C18" s="24" t="s">
        <v>22</v>
      </c>
      <c r="D18" s="26" t="s">
        <v>8</v>
      </c>
      <c r="E18" s="31">
        <v>0.04</v>
      </c>
      <c r="F18" s="61">
        <v>0</v>
      </c>
      <c r="G18" s="33" t="s">
        <v>35</v>
      </c>
      <c r="H18" s="32" t="s">
        <v>31</v>
      </c>
    </row>
    <row r="19" spans="1:8" s="9" customFormat="1" ht="82.5" x14ac:dyDescent="0.3">
      <c r="A19" s="56">
        <v>14</v>
      </c>
      <c r="B19" s="24" t="s">
        <v>13</v>
      </c>
      <c r="C19" s="24" t="s">
        <v>21</v>
      </c>
      <c r="D19" s="26" t="s">
        <v>8</v>
      </c>
      <c r="E19" s="31">
        <v>0.06</v>
      </c>
      <c r="F19" s="61">
        <v>0</v>
      </c>
      <c r="G19" s="33" t="s">
        <v>36</v>
      </c>
      <c r="H19" s="32" t="s">
        <v>31</v>
      </c>
    </row>
    <row r="20" spans="1:8" s="9" customFormat="1" ht="99" x14ac:dyDescent="0.3">
      <c r="A20" s="56">
        <v>15</v>
      </c>
      <c r="B20" s="24" t="s">
        <v>25</v>
      </c>
      <c r="C20" s="19" t="s">
        <v>38</v>
      </c>
      <c r="D20" s="20" t="s">
        <v>8</v>
      </c>
      <c r="E20" s="31">
        <v>0.15</v>
      </c>
      <c r="F20" s="61">
        <v>0</v>
      </c>
      <c r="G20" s="33" t="s">
        <v>36</v>
      </c>
      <c r="H20" s="32" t="s">
        <v>31</v>
      </c>
    </row>
    <row r="21" spans="1:8" s="9" customFormat="1" ht="66" x14ac:dyDescent="0.3">
      <c r="A21" s="56">
        <v>16</v>
      </c>
      <c r="B21" s="10" t="s">
        <v>6</v>
      </c>
      <c r="C21" s="11" t="s">
        <v>39</v>
      </c>
      <c r="D21" s="11" t="s">
        <v>18</v>
      </c>
      <c r="E21" s="30">
        <v>0.25</v>
      </c>
      <c r="F21" s="61">
        <v>0</v>
      </c>
      <c r="G21" s="33" t="s">
        <v>37</v>
      </c>
      <c r="H21" s="32" t="s">
        <v>30</v>
      </c>
    </row>
    <row r="22" spans="1:8" s="9" customFormat="1" ht="132" x14ac:dyDescent="0.3">
      <c r="A22" s="56">
        <v>17</v>
      </c>
      <c r="B22" s="15" t="s">
        <v>14</v>
      </c>
      <c r="C22" s="15" t="s">
        <v>24</v>
      </c>
      <c r="D22" s="15" t="s">
        <v>16</v>
      </c>
      <c r="E22" s="30">
        <v>0.1</v>
      </c>
      <c r="F22" s="61">
        <v>0</v>
      </c>
      <c r="G22" s="60" t="s">
        <v>52</v>
      </c>
      <c r="H22" s="32" t="s">
        <v>29</v>
      </c>
    </row>
    <row r="23" spans="1:8" s="9" customFormat="1" x14ac:dyDescent="0.3">
      <c r="A23" s="16"/>
      <c r="B23" s="17"/>
      <c r="C23" s="17"/>
      <c r="D23" s="15" t="s">
        <v>7</v>
      </c>
      <c r="E23" s="18">
        <f>SUM(E7:E22)</f>
        <v>1</v>
      </c>
      <c r="F23" s="34">
        <f>SUM(F7:F22)</f>
        <v>0</v>
      </c>
      <c r="G23" s="25"/>
      <c r="H23" s="25"/>
    </row>
  </sheetData>
  <mergeCells count="10">
    <mergeCell ref="H3:H5"/>
    <mergeCell ref="A3:A5"/>
    <mergeCell ref="B3:B5"/>
    <mergeCell ref="E1:G1"/>
    <mergeCell ref="G3:G5"/>
    <mergeCell ref="E3:E5"/>
    <mergeCell ref="D3:D5"/>
    <mergeCell ref="C3:C5"/>
    <mergeCell ref="F3:F5"/>
    <mergeCell ref="A2:H2"/>
  </mergeCells>
  <phoneticPr fontId="13" type="noConversion"/>
  <printOptions horizontalCentered="1" verticalCentered="1"/>
  <pageMargins left="0.25" right="0.25" top="0.75" bottom="0.75" header="0.3" footer="0.3"/>
  <pageSetup paperSize="8" scale="65" fitToHeight="0" orientation="portrait" r:id="rId1"/>
  <ignoredErrors>
    <ignoredError sqref="E23" formulaRange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dy xmlns="http://schemas.microsoft.com/sharepoint/v3" xsi:nil="true"/>
    <Comment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 projektowy" ma:contentTypeID="0x010100EADF2D3787D64348906DF2D5A4D35655008EA6165B707DD04A806B005FF1A50BD4" ma:contentTypeVersion="0" ma:contentTypeDescription="Typ zawartości opisujący dokument projektowy." ma:contentTypeScope="" ma:versionID="6761b9d644e78ee12becc6ee018ac3b8">
  <xsd:schema xmlns:xsd="http://www.w3.org/2001/XMLSchema" xmlns:xs="http://www.w3.org/2001/XMLSchema" xmlns:p="http://schemas.microsoft.com/office/2006/metadata/properties" xmlns:ns1="http://schemas.microsoft.com/sharepoint/v3" xmlns:ns2="9ed47d5e-3421-414a-8ba3-6ef612903a1f" targetNamespace="http://schemas.microsoft.com/office/2006/metadata/properties" ma:root="true" ma:fieldsID="216ac123a871d5c1e71559007ea18415" ns1:_="" ns2:_="">
    <xsd:import namespace="http://schemas.microsoft.com/sharepoint/v3"/>
    <xsd:import namespace="9ed47d5e-3421-414a-8ba3-6ef612903a1f"/>
    <xsd:element name="properties">
      <xsd:complexType>
        <xsd:sequence>
          <xsd:element name="documentManagement">
            <xsd:complexType>
              <xsd:all>
                <xsd:element ref="ns1:Comments" minOccurs="0"/>
                <xsd:element ref="ns1:Bod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8" nillable="true" ma:displayName="Opis" ma:internalName="Comments">
      <xsd:simpleType>
        <xsd:restriction base="dms:Note">
          <xsd:maxLength value="255"/>
        </xsd:restriction>
      </xsd:simpleType>
    </xsd:element>
    <xsd:element name="Body" ma:index="9" nillable="true" ma:displayName="Uwagi" ma:internalName="Body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d47d5e-3421-414a-8ba3-6ef612903a1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9B68A-90A2-428A-8A23-29663BBB44E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terms/"/>
    <ds:schemaRef ds:uri="9ed47d5e-3421-414a-8ba3-6ef612903a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ADBE2E-376B-4670-86FB-7F5DA272EE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d47d5e-3421-414a-8ba3-6ef612903a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4F5607-E58D-4944-8FB6-FA7DC89C00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Zasad Płatności-wyl. 1</vt:lpstr>
      <vt:lpstr>'Plan Zasad Płatności-wyl. 1'!Obszar_wydruku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nr11 do Umowy_PZP Odcinek nr 1 07,11</dc:title>
  <dc:subject/>
  <dc:creator/>
  <cp:keywords/>
  <dc:description/>
  <cp:lastModifiedBy/>
  <cp:revision/>
  <dcterms:created xsi:type="dcterms:W3CDTF">2006-09-22T13:37:51Z</dcterms:created>
  <dcterms:modified xsi:type="dcterms:W3CDTF">2024-01-25T09:01:38Z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0x010100EADF2D3787D64348906DF2D5A4D35655008EA6165B707DD04A806B005FF1A50BD4</vt:lpwstr>
  </property>
</Properties>
</file>